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6176\Desktop\6 Cooking Tools\Online\CRCT183_Fondant_Baking_Tools_Molds\"/>
    </mc:Choice>
  </mc:AlternateContent>
  <xr:revisionPtr revIDLastSave="0" documentId="13_ncr:1_{15C1EE18-3E40-4386-8EDB-36DD160B0A9B}" xr6:coauthVersionLast="45" xr6:coauthVersionMax="45" xr10:uidLastSave="{00000000-0000-0000-0000-000000000000}"/>
  <bookViews>
    <workbookView xWindow="-98" yWindow="-98" windowWidth="18915" windowHeight="12075" xr2:uid="{00000000-000D-0000-FFFF-FFFF00000000}"/>
  </bookViews>
  <sheets>
    <sheet name="All Suppli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H9" i="1" s="1"/>
  <c r="G10" i="1"/>
  <c r="F10" i="1" s="1"/>
  <c r="J10" i="1" s="1"/>
  <c r="G11" i="1"/>
  <c r="H11" i="1" s="1"/>
  <c r="G12" i="1"/>
  <c r="G13" i="1"/>
  <c r="G14" i="1"/>
  <c r="G15" i="1"/>
  <c r="G16" i="1"/>
  <c r="G17" i="1"/>
  <c r="F17" i="1" s="1"/>
  <c r="J17" i="1" s="1"/>
  <c r="G18" i="1"/>
  <c r="G19" i="1"/>
  <c r="H19" i="1" s="1"/>
  <c r="G20" i="1"/>
  <c r="G21" i="1"/>
  <c r="G22" i="1"/>
  <c r="G23" i="1"/>
  <c r="G24" i="1"/>
  <c r="G25" i="1"/>
  <c r="F25" i="1" s="1"/>
  <c r="J25" i="1" s="1"/>
  <c r="G26" i="1"/>
  <c r="H26" i="1" s="1"/>
  <c r="G27" i="1"/>
  <c r="H27" i="1" s="1"/>
  <c r="G28" i="1"/>
  <c r="G29" i="1"/>
  <c r="G30" i="1"/>
  <c r="G31" i="1"/>
  <c r="G32" i="1"/>
  <c r="G33" i="1"/>
  <c r="H33" i="1" s="1"/>
  <c r="G34" i="1"/>
  <c r="H34" i="1" s="1"/>
  <c r="G35" i="1"/>
  <c r="H35" i="1" s="1"/>
  <c r="G36" i="1"/>
  <c r="G37" i="1"/>
  <c r="G38" i="1"/>
  <c r="G39" i="1"/>
  <c r="G40" i="1"/>
  <c r="G41" i="1"/>
  <c r="H41" i="1" s="1"/>
  <c r="G42" i="1"/>
  <c r="H42" i="1" s="1"/>
  <c r="G43" i="1"/>
  <c r="F43" i="1" s="1"/>
  <c r="J43" i="1" s="1"/>
  <c r="G44" i="1"/>
  <c r="H44" i="1" s="1"/>
  <c r="G45" i="1"/>
  <c r="G46" i="1"/>
  <c r="G47" i="1"/>
  <c r="G48" i="1"/>
  <c r="F48" i="1" s="1"/>
  <c r="J48" i="1" s="1"/>
  <c r="G49" i="1"/>
  <c r="H49" i="1" s="1"/>
  <c r="G50" i="1"/>
  <c r="H50" i="1" s="1"/>
  <c r="G51" i="1"/>
  <c r="H51" i="1" s="1"/>
  <c r="G52" i="1"/>
  <c r="G53" i="1"/>
  <c r="G54" i="1"/>
  <c r="G55" i="1"/>
  <c r="H55" i="1" s="1"/>
  <c r="G56" i="1"/>
  <c r="H56" i="1" s="1"/>
  <c r="G57" i="1"/>
  <c r="H57" i="1" s="1"/>
  <c r="G58" i="1"/>
  <c r="H58" i="1" s="1"/>
  <c r="G3" i="1"/>
  <c r="G59" i="1" s="1"/>
  <c r="F56" i="1"/>
  <c r="J56" i="1" s="1"/>
  <c r="H54" i="1"/>
  <c r="F54" i="1"/>
  <c r="J54" i="1" s="1"/>
  <c r="H53" i="1"/>
  <c r="F53" i="1"/>
  <c r="J53" i="1" s="1"/>
  <c r="H52" i="1"/>
  <c r="F52" i="1"/>
  <c r="J52" i="1" s="1"/>
  <c r="H48" i="1"/>
  <c r="H47" i="1"/>
  <c r="F47" i="1"/>
  <c r="J47" i="1" s="1"/>
  <c r="H46" i="1"/>
  <c r="F46" i="1"/>
  <c r="J46" i="1" s="1"/>
  <c r="J45" i="1"/>
  <c r="H45" i="1"/>
  <c r="F45" i="1"/>
  <c r="H40" i="1"/>
  <c r="F40" i="1"/>
  <c r="J40" i="1" s="1"/>
  <c r="H39" i="1"/>
  <c r="F39" i="1"/>
  <c r="J39" i="1" s="1"/>
  <c r="H38" i="1"/>
  <c r="F38" i="1"/>
  <c r="J38" i="1" s="1"/>
  <c r="H37" i="1"/>
  <c r="F37" i="1"/>
  <c r="J37" i="1" s="1"/>
  <c r="H36" i="1"/>
  <c r="F36" i="1"/>
  <c r="J36" i="1" s="1"/>
  <c r="H32" i="1"/>
  <c r="F32" i="1"/>
  <c r="J32" i="1" s="1"/>
  <c r="H31" i="1"/>
  <c r="F31" i="1"/>
  <c r="J31" i="1" s="1"/>
  <c r="H30" i="1"/>
  <c r="F30" i="1"/>
  <c r="J30" i="1" s="1"/>
  <c r="H29" i="1"/>
  <c r="F29" i="1"/>
  <c r="J29" i="1" s="1"/>
  <c r="H28" i="1"/>
  <c r="F28" i="1"/>
  <c r="J28" i="1" s="1"/>
  <c r="H25" i="1"/>
  <c r="H24" i="1"/>
  <c r="F24" i="1"/>
  <c r="J24" i="1" s="1"/>
  <c r="H23" i="1"/>
  <c r="F23" i="1"/>
  <c r="J23" i="1" s="1"/>
  <c r="H22" i="1"/>
  <c r="F22" i="1"/>
  <c r="J22" i="1" s="1"/>
  <c r="H21" i="1"/>
  <c r="F21" i="1"/>
  <c r="J21" i="1" s="1"/>
  <c r="H20" i="1"/>
  <c r="F20" i="1"/>
  <c r="J20" i="1" s="1"/>
  <c r="H18" i="1"/>
  <c r="F18" i="1"/>
  <c r="J18" i="1" s="1"/>
  <c r="H17" i="1"/>
  <c r="H16" i="1"/>
  <c r="F16" i="1"/>
  <c r="J16" i="1" s="1"/>
  <c r="H15" i="1"/>
  <c r="F15" i="1"/>
  <c r="J15" i="1" s="1"/>
  <c r="H14" i="1"/>
  <c r="F14" i="1"/>
  <c r="J14" i="1" s="1"/>
  <c r="H13" i="1"/>
  <c r="F13" i="1"/>
  <c r="J13" i="1" s="1"/>
  <c r="H12" i="1"/>
  <c r="F12" i="1"/>
  <c r="J12" i="1" s="1"/>
  <c r="H8" i="1"/>
  <c r="F8" i="1"/>
  <c r="J8" i="1" s="1"/>
  <c r="H7" i="1"/>
  <c r="F7" i="1"/>
  <c r="J7" i="1" s="1"/>
  <c r="H6" i="1"/>
  <c r="F6" i="1"/>
  <c r="J6" i="1" s="1"/>
  <c r="H5" i="1"/>
  <c r="F5" i="1"/>
  <c r="J5" i="1" s="1"/>
  <c r="H4" i="1"/>
  <c r="F4" i="1"/>
  <c r="J4" i="1" s="1"/>
  <c r="F27" i="1" l="1"/>
  <c r="J27" i="1" s="1"/>
  <c r="F41" i="1"/>
  <c r="J41" i="1" s="1"/>
  <c r="F9" i="1"/>
  <c r="J9" i="1" s="1"/>
  <c r="F49" i="1"/>
  <c r="J49" i="1" s="1"/>
  <c r="F55" i="1"/>
  <c r="J55" i="1" s="1"/>
  <c r="F33" i="1"/>
  <c r="J33" i="1" s="1"/>
  <c r="F3" i="1"/>
  <c r="F59" i="1" s="1"/>
  <c r="F34" i="1"/>
  <c r="J34" i="1" s="1"/>
  <c r="H43" i="1"/>
  <c r="F50" i="1"/>
  <c r="J50" i="1" s="1"/>
  <c r="F19" i="1"/>
  <c r="J19" i="1" s="1"/>
  <c r="H10" i="1"/>
  <c r="F44" i="1"/>
  <c r="J44" i="1" s="1"/>
  <c r="F57" i="1"/>
  <c r="J57" i="1" s="1"/>
  <c r="F26" i="1"/>
  <c r="J26" i="1" s="1"/>
  <c r="F35" i="1"/>
  <c r="J35" i="1" s="1"/>
  <c r="F51" i="1"/>
  <c r="J51" i="1" s="1"/>
  <c r="F11" i="1"/>
  <c r="J11" i="1" s="1"/>
  <c r="F42" i="1"/>
  <c r="J42" i="1" s="1"/>
  <c r="F58" i="1"/>
  <c r="J58" i="1" s="1"/>
  <c r="H3" i="1"/>
  <c r="H59" i="1" s="1"/>
  <c r="J3" i="1"/>
  <c r="J59" i="1" l="1"/>
</calcChain>
</file>

<file path=xl/sharedStrings.xml><?xml version="1.0" encoding="utf-8"?>
<sst xmlns="http://schemas.openxmlformats.org/spreadsheetml/2006/main" count="71" uniqueCount="71">
  <si>
    <t>ID</t>
  </si>
  <si>
    <t>PHOTOS</t>
  </si>
  <si>
    <t>DETAILS</t>
  </si>
  <si>
    <t>¥/UNIT</t>
  </si>
  <si>
    <t>UNIT/CTN</t>
  </si>
  <si>
    <t>T.CARTONS</t>
  </si>
  <si>
    <t>T.UNITS</t>
  </si>
  <si>
    <t>T.AMOUNT</t>
  </si>
  <si>
    <t>CBM/CTN</t>
  </si>
  <si>
    <t>T.CBM</t>
  </si>
  <si>
    <t>635/183</t>
  </si>
  <si>
    <t>636/183</t>
  </si>
  <si>
    <t>637/183</t>
  </si>
  <si>
    <t>638/183</t>
  </si>
  <si>
    <t>639/183</t>
  </si>
  <si>
    <t>640/183</t>
  </si>
  <si>
    <t>641/183</t>
  </si>
  <si>
    <t>642/183</t>
  </si>
  <si>
    <t>643/183</t>
  </si>
  <si>
    <t>644/183</t>
  </si>
  <si>
    <t>645/183</t>
  </si>
  <si>
    <t>646/183</t>
  </si>
  <si>
    <t>647/183</t>
  </si>
  <si>
    <t>648/183</t>
  </si>
  <si>
    <t>649/183</t>
  </si>
  <si>
    <t>650/183</t>
  </si>
  <si>
    <t>651/183</t>
  </si>
  <si>
    <t>652/183</t>
  </si>
  <si>
    <t>653/183</t>
  </si>
  <si>
    <t>654/183</t>
  </si>
  <si>
    <t>655/183</t>
  </si>
  <si>
    <t>656/183</t>
  </si>
  <si>
    <t>657/183</t>
  </si>
  <si>
    <t>658/183</t>
  </si>
  <si>
    <t>659/183</t>
  </si>
  <si>
    <t>660/183</t>
  </si>
  <si>
    <t>661/183</t>
  </si>
  <si>
    <t>662/183</t>
  </si>
  <si>
    <t>663/183</t>
  </si>
  <si>
    <t>664/183</t>
  </si>
  <si>
    <t>665/183</t>
  </si>
  <si>
    <t>666/183</t>
  </si>
  <si>
    <t>667/183</t>
  </si>
  <si>
    <t>668/183</t>
  </si>
  <si>
    <t>669/183</t>
  </si>
  <si>
    <t>670/183</t>
  </si>
  <si>
    <t>671/183</t>
  </si>
  <si>
    <t>672/183</t>
  </si>
  <si>
    <t>673/183</t>
  </si>
  <si>
    <t>674/183</t>
  </si>
  <si>
    <t>675/183</t>
  </si>
  <si>
    <t>676/183</t>
  </si>
  <si>
    <t>677/183</t>
  </si>
  <si>
    <t>678/183</t>
  </si>
  <si>
    <t>679/183</t>
  </si>
  <si>
    <t>680/183</t>
  </si>
  <si>
    <t>681/183</t>
  </si>
  <si>
    <t>682/183</t>
  </si>
  <si>
    <t>683/183</t>
  </si>
  <si>
    <t>PS: 12pcs/bag
8": 1.6
10":1.75
12":1.9
Stainless handle is same with PS</t>
  </si>
  <si>
    <t>684/183</t>
  </si>
  <si>
    <t>685/183</t>
  </si>
  <si>
    <t>686/183</t>
  </si>
  <si>
    <t>S:¥9
M :¥10
L:¥11</t>
  </si>
  <si>
    <t>687/183</t>
  </si>
  <si>
    <t>6-7直径</t>
  </si>
  <si>
    <t>688/183</t>
  </si>
  <si>
    <t>6-8-10直径</t>
  </si>
  <si>
    <t>689/183</t>
  </si>
  <si>
    <t>690/183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</si>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</sst>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charset val="134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498DB"/>
        <bgColor rgb="FF000000"/>
      </patternFill>
    </fill>
    <fill>
      <patternFill patternType="solid">
        <fgColor rgb="FFFFEDA5"/>
        <bgColor rgb="FF000000"/>
      </patternFill>
    </fill>
  </fills>
  <borders count="3">
    <border>
      <left/>
      <right/>
      <top/>
      <bottom/>
      <diagonal/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/>
    <xf numFmtId="0" fontId="2" fillId="3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76200</xdr:rowOff>
    </xdr:from>
    <xdr:ext cx="666750" cy="666750"/>
    <xdr:pic>
      <xdr:nvPicPr>
        <xdr:cNvPr id="2" name="Photo 1" descr="Pho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905" y="1229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</xdr:row>
      <xdr:rowOff>76200</xdr:rowOff>
    </xdr:from>
    <xdr:ext cx="666750" cy="666750"/>
    <xdr:pic>
      <xdr:nvPicPr>
        <xdr:cNvPr id="3" name="Photo 1" descr="Pho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6905" y="1927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3</xdr:row>
      <xdr:rowOff>76200</xdr:rowOff>
    </xdr:from>
    <xdr:ext cx="666750" cy="666750"/>
    <xdr:pic>
      <xdr:nvPicPr>
        <xdr:cNvPr id="4" name="Photo 2" descr="Photo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2230" y="1927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</xdr:row>
      <xdr:rowOff>76200</xdr:rowOff>
    </xdr:from>
    <xdr:ext cx="666750" cy="666750"/>
    <xdr:pic>
      <xdr:nvPicPr>
        <xdr:cNvPr id="5" name="Photo 1" descr="Pho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6905" y="2626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4</xdr:row>
      <xdr:rowOff>76200</xdr:rowOff>
    </xdr:from>
    <xdr:ext cx="666750" cy="666750"/>
    <xdr:pic>
      <xdr:nvPicPr>
        <xdr:cNvPr id="6" name="Photo 2" descr="Photo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32230" y="2626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</xdr:row>
      <xdr:rowOff>76200</xdr:rowOff>
    </xdr:from>
    <xdr:ext cx="666750" cy="666750"/>
    <xdr:pic>
      <xdr:nvPicPr>
        <xdr:cNvPr id="7" name="Photo 1" descr="Photo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6905" y="3324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5</xdr:row>
      <xdr:rowOff>76200</xdr:rowOff>
    </xdr:from>
    <xdr:ext cx="666750" cy="666750"/>
    <xdr:pic>
      <xdr:nvPicPr>
        <xdr:cNvPr id="8" name="Photo 2" descr="Photo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32230" y="3324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</xdr:row>
      <xdr:rowOff>76200</xdr:rowOff>
    </xdr:from>
    <xdr:ext cx="666750" cy="666750"/>
    <xdr:pic>
      <xdr:nvPicPr>
        <xdr:cNvPr id="9" name="Photo 1" descr="Photo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36905" y="4023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6</xdr:row>
      <xdr:rowOff>76200</xdr:rowOff>
    </xdr:from>
    <xdr:ext cx="666750" cy="666750"/>
    <xdr:pic>
      <xdr:nvPicPr>
        <xdr:cNvPr id="10" name="Photo 2" descr="Photo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32230" y="4023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</xdr:row>
      <xdr:rowOff>76200</xdr:rowOff>
    </xdr:from>
    <xdr:ext cx="666750" cy="666750"/>
    <xdr:pic>
      <xdr:nvPicPr>
        <xdr:cNvPr id="11" name="Photo 1" descr="Photo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6905" y="4721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7</xdr:row>
      <xdr:rowOff>76200</xdr:rowOff>
    </xdr:from>
    <xdr:ext cx="666750" cy="666750"/>
    <xdr:pic>
      <xdr:nvPicPr>
        <xdr:cNvPr id="12" name="Photo 2" descr="Photo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32230" y="4721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</xdr:row>
      <xdr:rowOff>76200</xdr:rowOff>
    </xdr:from>
    <xdr:ext cx="666750" cy="666750"/>
    <xdr:pic>
      <xdr:nvPicPr>
        <xdr:cNvPr id="13" name="Photo 1" descr="Photo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6905" y="5420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8</xdr:row>
      <xdr:rowOff>76200</xdr:rowOff>
    </xdr:from>
    <xdr:ext cx="666750" cy="666750"/>
    <xdr:pic>
      <xdr:nvPicPr>
        <xdr:cNvPr id="14" name="Photo 2" descr="Photo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32230" y="5420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</xdr:row>
      <xdr:rowOff>76200</xdr:rowOff>
    </xdr:from>
    <xdr:ext cx="666750" cy="666750"/>
    <xdr:pic>
      <xdr:nvPicPr>
        <xdr:cNvPr id="15" name="Photo 1" descr="Photo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36905" y="6118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9</xdr:row>
      <xdr:rowOff>76200</xdr:rowOff>
    </xdr:from>
    <xdr:ext cx="666750" cy="666750"/>
    <xdr:pic>
      <xdr:nvPicPr>
        <xdr:cNvPr id="16" name="Photo 2" descr="Photo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32230" y="6118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</xdr:row>
      <xdr:rowOff>76200</xdr:rowOff>
    </xdr:from>
    <xdr:ext cx="666750" cy="666750"/>
    <xdr:pic>
      <xdr:nvPicPr>
        <xdr:cNvPr id="17" name="Photo 1" descr="Photo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36905" y="6817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10</xdr:row>
      <xdr:rowOff>76200</xdr:rowOff>
    </xdr:from>
    <xdr:ext cx="666750" cy="666750"/>
    <xdr:pic>
      <xdr:nvPicPr>
        <xdr:cNvPr id="18" name="Photo 2" descr="Photo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32230" y="6817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</xdr:row>
      <xdr:rowOff>76200</xdr:rowOff>
    </xdr:from>
    <xdr:ext cx="666750" cy="666750"/>
    <xdr:pic>
      <xdr:nvPicPr>
        <xdr:cNvPr id="19" name="Photo 1" descr="Photo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36905" y="7515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11</xdr:row>
      <xdr:rowOff>76200</xdr:rowOff>
    </xdr:from>
    <xdr:ext cx="666750" cy="666750"/>
    <xdr:pic>
      <xdr:nvPicPr>
        <xdr:cNvPr id="20" name="Photo 2" descr="Photo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2230" y="7515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76200</xdr:rowOff>
    </xdr:from>
    <xdr:ext cx="666750" cy="666750"/>
    <xdr:pic>
      <xdr:nvPicPr>
        <xdr:cNvPr id="21" name="Photo 1" descr="Photo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36905" y="8214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12</xdr:row>
      <xdr:rowOff>76200</xdr:rowOff>
    </xdr:from>
    <xdr:ext cx="666750" cy="666750"/>
    <xdr:pic>
      <xdr:nvPicPr>
        <xdr:cNvPr id="22" name="Photo 2" descr="Photo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32230" y="8214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76200</xdr:rowOff>
    </xdr:from>
    <xdr:ext cx="666750" cy="666750"/>
    <xdr:pic>
      <xdr:nvPicPr>
        <xdr:cNvPr id="23" name="Photo 1" descr="Photo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36905" y="8912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13</xdr:row>
      <xdr:rowOff>76200</xdr:rowOff>
    </xdr:from>
    <xdr:ext cx="666750" cy="666750"/>
    <xdr:pic>
      <xdr:nvPicPr>
        <xdr:cNvPr id="24" name="Photo 2" descr="Photo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32230" y="8912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</xdr:row>
      <xdr:rowOff>76200</xdr:rowOff>
    </xdr:from>
    <xdr:ext cx="666750" cy="666750"/>
    <xdr:pic>
      <xdr:nvPicPr>
        <xdr:cNvPr id="25" name="Photo 1" descr="Photo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36905" y="9611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14</xdr:row>
      <xdr:rowOff>76200</xdr:rowOff>
    </xdr:from>
    <xdr:ext cx="666750" cy="666750"/>
    <xdr:pic>
      <xdr:nvPicPr>
        <xdr:cNvPr id="26" name="Photo 2" descr="Photo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32230" y="9611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76200</xdr:rowOff>
    </xdr:from>
    <xdr:ext cx="666750" cy="666750"/>
    <xdr:pic>
      <xdr:nvPicPr>
        <xdr:cNvPr id="27" name="Photo 1" descr="Photo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36905" y="10309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15</xdr:row>
      <xdr:rowOff>76200</xdr:rowOff>
    </xdr:from>
    <xdr:ext cx="666750" cy="666750"/>
    <xdr:pic>
      <xdr:nvPicPr>
        <xdr:cNvPr id="28" name="Photo 2" descr="Photo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332230" y="10309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76200</xdr:rowOff>
    </xdr:from>
    <xdr:ext cx="666750" cy="666750"/>
    <xdr:pic>
      <xdr:nvPicPr>
        <xdr:cNvPr id="29" name="Photo 1" descr="Photo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36905" y="11008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16</xdr:row>
      <xdr:rowOff>76200</xdr:rowOff>
    </xdr:from>
    <xdr:ext cx="666750" cy="666750"/>
    <xdr:pic>
      <xdr:nvPicPr>
        <xdr:cNvPr id="30" name="Photo 2" descr="Photo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32230" y="11008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</xdr:row>
      <xdr:rowOff>76200</xdr:rowOff>
    </xdr:from>
    <xdr:ext cx="666750" cy="666750"/>
    <xdr:pic>
      <xdr:nvPicPr>
        <xdr:cNvPr id="31" name="Photo 1" descr="Photo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36905" y="11706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17</xdr:row>
      <xdr:rowOff>76200</xdr:rowOff>
    </xdr:from>
    <xdr:ext cx="666750" cy="666750"/>
    <xdr:pic>
      <xdr:nvPicPr>
        <xdr:cNvPr id="32" name="Photo 2" descr="Photo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332230" y="11706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</xdr:row>
      <xdr:rowOff>76200</xdr:rowOff>
    </xdr:from>
    <xdr:ext cx="666750" cy="666750"/>
    <xdr:pic>
      <xdr:nvPicPr>
        <xdr:cNvPr id="33" name="Photo 1" descr="Photo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36905" y="12405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18</xdr:row>
      <xdr:rowOff>76200</xdr:rowOff>
    </xdr:from>
    <xdr:ext cx="666750" cy="666750"/>
    <xdr:pic>
      <xdr:nvPicPr>
        <xdr:cNvPr id="34" name="Photo 2" descr="Photo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32230" y="12405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76200</xdr:rowOff>
    </xdr:from>
    <xdr:ext cx="666750" cy="666750"/>
    <xdr:pic>
      <xdr:nvPicPr>
        <xdr:cNvPr id="35" name="Photo 1" descr="Photo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36905" y="13103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</xdr:row>
      <xdr:rowOff>76200</xdr:rowOff>
    </xdr:from>
    <xdr:ext cx="666750" cy="666750"/>
    <xdr:pic>
      <xdr:nvPicPr>
        <xdr:cNvPr id="36" name="Photo 1" descr="Photo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36905" y="13802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20</xdr:row>
      <xdr:rowOff>76200</xdr:rowOff>
    </xdr:from>
    <xdr:ext cx="666750" cy="666750"/>
    <xdr:pic>
      <xdr:nvPicPr>
        <xdr:cNvPr id="37" name="Photo 2" descr="Photo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332230" y="13802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</xdr:row>
      <xdr:rowOff>76200</xdr:rowOff>
    </xdr:from>
    <xdr:ext cx="666750" cy="666750"/>
    <xdr:pic>
      <xdr:nvPicPr>
        <xdr:cNvPr id="38" name="Photo 1" descr="Photo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36905" y="14500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21</xdr:row>
      <xdr:rowOff>76200</xdr:rowOff>
    </xdr:from>
    <xdr:ext cx="666750" cy="666750"/>
    <xdr:pic>
      <xdr:nvPicPr>
        <xdr:cNvPr id="39" name="Photo 2" descr="Photo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332230" y="14500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76200</xdr:rowOff>
    </xdr:from>
    <xdr:ext cx="666750" cy="666750"/>
    <xdr:pic>
      <xdr:nvPicPr>
        <xdr:cNvPr id="40" name="Photo 1" descr="Photo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36905" y="15199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22</xdr:row>
      <xdr:rowOff>76200</xdr:rowOff>
    </xdr:from>
    <xdr:ext cx="666750" cy="666750"/>
    <xdr:pic>
      <xdr:nvPicPr>
        <xdr:cNvPr id="41" name="Photo 2" descr="Photo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230" y="15199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</xdr:row>
      <xdr:rowOff>76200</xdr:rowOff>
    </xdr:from>
    <xdr:ext cx="666750" cy="666750"/>
    <xdr:pic>
      <xdr:nvPicPr>
        <xdr:cNvPr id="42" name="Photo 1" descr="Photo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36905" y="15897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23</xdr:row>
      <xdr:rowOff>76200</xdr:rowOff>
    </xdr:from>
    <xdr:ext cx="666750" cy="666750"/>
    <xdr:pic>
      <xdr:nvPicPr>
        <xdr:cNvPr id="43" name="Photo 2" descr="Photo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332230" y="15897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</xdr:row>
      <xdr:rowOff>76200</xdr:rowOff>
    </xdr:from>
    <xdr:ext cx="666750" cy="666750"/>
    <xdr:pic>
      <xdr:nvPicPr>
        <xdr:cNvPr id="44" name="Photo 1" descr="Photo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36905" y="16596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24</xdr:row>
      <xdr:rowOff>76200</xdr:rowOff>
    </xdr:from>
    <xdr:ext cx="666750" cy="666750"/>
    <xdr:pic>
      <xdr:nvPicPr>
        <xdr:cNvPr id="45" name="Photo 2" descr="Photo 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332230" y="16596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76200</xdr:rowOff>
    </xdr:from>
    <xdr:ext cx="666750" cy="666750"/>
    <xdr:pic>
      <xdr:nvPicPr>
        <xdr:cNvPr id="46" name="Photo 1" descr="Photo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36905" y="17294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25</xdr:row>
      <xdr:rowOff>76200</xdr:rowOff>
    </xdr:from>
    <xdr:ext cx="666750" cy="666750"/>
    <xdr:pic>
      <xdr:nvPicPr>
        <xdr:cNvPr id="47" name="Photo 2" descr="Photo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332230" y="17294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</xdr:row>
      <xdr:rowOff>76200</xdr:rowOff>
    </xdr:from>
    <xdr:ext cx="666750" cy="666750"/>
    <xdr:pic>
      <xdr:nvPicPr>
        <xdr:cNvPr id="48" name="Photo 1" descr="Photo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36905" y="17993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26</xdr:row>
      <xdr:rowOff>76200</xdr:rowOff>
    </xdr:from>
    <xdr:ext cx="666750" cy="666750"/>
    <xdr:pic>
      <xdr:nvPicPr>
        <xdr:cNvPr id="49" name="Photo 2" descr="Photo 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332230" y="17993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</xdr:row>
      <xdr:rowOff>76200</xdr:rowOff>
    </xdr:from>
    <xdr:ext cx="666750" cy="666750"/>
    <xdr:pic>
      <xdr:nvPicPr>
        <xdr:cNvPr id="50" name="Photo 1" descr="Photo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36905" y="18691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27</xdr:row>
      <xdr:rowOff>76200</xdr:rowOff>
    </xdr:from>
    <xdr:ext cx="666750" cy="666750"/>
    <xdr:pic>
      <xdr:nvPicPr>
        <xdr:cNvPr id="51" name="Photo 2" descr="Photo 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332230" y="18691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76200</xdr:rowOff>
    </xdr:from>
    <xdr:ext cx="666750" cy="666750"/>
    <xdr:pic>
      <xdr:nvPicPr>
        <xdr:cNvPr id="52" name="Photo 1" descr="Photo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636905" y="19390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28</xdr:row>
      <xdr:rowOff>76200</xdr:rowOff>
    </xdr:from>
    <xdr:ext cx="666750" cy="666750"/>
    <xdr:pic>
      <xdr:nvPicPr>
        <xdr:cNvPr id="53" name="Photo 2" descr="Photo 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332230" y="19390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76200</xdr:rowOff>
    </xdr:from>
    <xdr:ext cx="666750" cy="666750"/>
    <xdr:pic>
      <xdr:nvPicPr>
        <xdr:cNvPr id="54" name="Photo 1" descr="Photo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36905" y="20088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29</xdr:row>
      <xdr:rowOff>76200</xdr:rowOff>
    </xdr:from>
    <xdr:ext cx="666750" cy="666750"/>
    <xdr:pic>
      <xdr:nvPicPr>
        <xdr:cNvPr id="55" name="Photo 2" descr="Photo 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332230" y="20088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76200</xdr:rowOff>
    </xdr:from>
    <xdr:ext cx="666750" cy="666750"/>
    <xdr:pic>
      <xdr:nvPicPr>
        <xdr:cNvPr id="56" name="Photo 1" descr="Photo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636905" y="20787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30</xdr:row>
      <xdr:rowOff>76200</xdr:rowOff>
    </xdr:from>
    <xdr:ext cx="666750" cy="666750"/>
    <xdr:pic>
      <xdr:nvPicPr>
        <xdr:cNvPr id="57" name="Photo 2" descr="Photo 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332230" y="20787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</xdr:row>
      <xdr:rowOff>76200</xdr:rowOff>
    </xdr:from>
    <xdr:ext cx="666750" cy="666750"/>
    <xdr:pic>
      <xdr:nvPicPr>
        <xdr:cNvPr id="58" name="Photo 1" descr="Photo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636905" y="21485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31</xdr:row>
      <xdr:rowOff>76200</xdr:rowOff>
    </xdr:from>
    <xdr:ext cx="666750" cy="666750"/>
    <xdr:pic>
      <xdr:nvPicPr>
        <xdr:cNvPr id="59" name="Photo 2" descr="Photo 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332230" y="21485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</xdr:row>
      <xdr:rowOff>76200</xdr:rowOff>
    </xdr:from>
    <xdr:ext cx="666750" cy="666750"/>
    <xdr:pic>
      <xdr:nvPicPr>
        <xdr:cNvPr id="60" name="Photo 1" descr="Photo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36905" y="22184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32</xdr:row>
      <xdr:rowOff>76200</xdr:rowOff>
    </xdr:from>
    <xdr:ext cx="666750" cy="666750"/>
    <xdr:pic>
      <xdr:nvPicPr>
        <xdr:cNvPr id="61" name="Photo 2" descr="Photo 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332230" y="22184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76200</xdr:rowOff>
    </xdr:from>
    <xdr:ext cx="666750" cy="666750"/>
    <xdr:pic>
      <xdr:nvPicPr>
        <xdr:cNvPr id="62" name="Photo 1" descr="Photo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636905" y="22882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33</xdr:row>
      <xdr:rowOff>76200</xdr:rowOff>
    </xdr:from>
    <xdr:ext cx="666750" cy="666750"/>
    <xdr:pic>
      <xdr:nvPicPr>
        <xdr:cNvPr id="63" name="Photo 2" descr="Photo 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332230" y="22882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</xdr:row>
      <xdr:rowOff>76200</xdr:rowOff>
    </xdr:from>
    <xdr:ext cx="666750" cy="666750"/>
    <xdr:pic>
      <xdr:nvPicPr>
        <xdr:cNvPr id="64" name="Photo 1" descr="Photo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636905" y="23581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</xdr:row>
      <xdr:rowOff>76200</xdr:rowOff>
    </xdr:from>
    <xdr:ext cx="666750" cy="666750"/>
    <xdr:pic>
      <xdr:nvPicPr>
        <xdr:cNvPr id="65" name="Photo 1" descr="Photo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636905" y="24279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35</xdr:row>
      <xdr:rowOff>76200</xdr:rowOff>
    </xdr:from>
    <xdr:ext cx="666750" cy="666750"/>
    <xdr:pic>
      <xdr:nvPicPr>
        <xdr:cNvPr id="66" name="Photo 2" descr="Photo 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332230" y="24279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76200</xdr:rowOff>
    </xdr:from>
    <xdr:ext cx="666750" cy="666750"/>
    <xdr:pic>
      <xdr:nvPicPr>
        <xdr:cNvPr id="67" name="Photo 1" descr="Photo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636905" y="24978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36</xdr:row>
      <xdr:rowOff>76200</xdr:rowOff>
    </xdr:from>
    <xdr:ext cx="666750" cy="666750"/>
    <xdr:pic>
      <xdr:nvPicPr>
        <xdr:cNvPr id="68" name="Photo 2" descr="Photo 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332230" y="24978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76200</xdr:rowOff>
    </xdr:from>
    <xdr:ext cx="666750" cy="666750"/>
    <xdr:pic>
      <xdr:nvPicPr>
        <xdr:cNvPr id="69" name="Photo 1" descr="Photo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636905" y="25676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37</xdr:row>
      <xdr:rowOff>76200</xdr:rowOff>
    </xdr:from>
    <xdr:ext cx="666750" cy="666750"/>
    <xdr:pic>
      <xdr:nvPicPr>
        <xdr:cNvPr id="70" name="Photo 2" descr="Photo 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332230" y="25676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76200</xdr:rowOff>
    </xdr:from>
    <xdr:ext cx="666750" cy="666750"/>
    <xdr:pic>
      <xdr:nvPicPr>
        <xdr:cNvPr id="71" name="Photo 1" descr="Photo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636905" y="26375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38</xdr:row>
      <xdr:rowOff>76200</xdr:rowOff>
    </xdr:from>
    <xdr:ext cx="666750" cy="666750"/>
    <xdr:pic>
      <xdr:nvPicPr>
        <xdr:cNvPr id="72" name="Photo 2" descr="Photo 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332230" y="26375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</xdr:row>
      <xdr:rowOff>76200</xdr:rowOff>
    </xdr:from>
    <xdr:ext cx="666750" cy="666750"/>
    <xdr:pic>
      <xdr:nvPicPr>
        <xdr:cNvPr id="73" name="Photo 1" descr="Photo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636905" y="27073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39</xdr:row>
      <xdr:rowOff>76200</xdr:rowOff>
    </xdr:from>
    <xdr:ext cx="666750" cy="666750"/>
    <xdr:pic>
      <xdr:nvPicPr>
        <xdr:cNvPr id="74" name="Photo 2" descr="Photo 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332230" y="27073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76200</xdr:rowOff>
    </xdr:from>
    <xdr:ext cx="666750" cy="666750"/>
    <xdr:pic>
      <xdr:nvPicPr>
        <xdr:cNvPr id="75" name="Photo 1" descr="Photo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636905" y="27772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40</xdr:row>
      <xdr:rowOff>76200</xdr:rowOff>
    </xdr:from>
    <xdr:ext cx="666750" cy="666750"/>
    <xdr:pic>
      <xdr:nvPicPr>
        <xdr:cNvPr id="76" name="Photo 2" descr="Photo 2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332230" y="27772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76200</xdr:rowOff>
    </xdr:from>
    <xdr:ext cx="666750" cy="666750"/>
    <xdr:pic>
      <xdr:nvPicPr>
        <xdr:cNvPr id="77" name="Photo 1" descr="Photo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636905" y="28470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41</xdr:row>
      <xdr:rowOff>76200</xdr:rowOff>
    </xdr:from>
    <xdr:ext cx="666750" cy="666750"/>
    <xdr:pic>
      <xdr:nvPicPr>
        <xdr:cNvPr id="78" name="Photo 2" descr="Photo 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332230" y="28470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76200</xdr:rowOff>
    </xdr:from>
    <xdr:ext cx="666750" cy="666750"/>
    <xdr:pic>
      <xdr:nvPicPr>
        <xdr:cNvPr id="79" name="Photo 1" descr="Photo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636905" y="29169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42</xdr:row>
      <xdr:rowOff>76200</xdr:rowOff>
    </xdr:from>
    <xdr:ext cx="666750" cy="666750"/>
    <xdr:pic>
      <xdr:nvPicPr>
        <xdr:cNvPr id="80" name="Photo 2" descr="Photo 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332230" y="29169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</xdr:row>
      <xdr:rowOff>76200</xdr:rowOff>
    </xdr:from>
    <xdr:ext cx="666750" cy="666750"/>
    <xdr:pic>
      <xdr:nvPicPr>
        <xdr:cNvPr id="81" name="Photo 1" descr="Photo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636905" y="29867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43</xdr:row>
      <xdr:rowOff>76200</xdr:rowOff>
    </xdr:from>
    <xdr:ext cx="666750" cy="666750"/>
    <xdr:pic>
      <xdr:nvPicPr>
        <xdr:cNvPr id="82" name="Photo 2" descr="Photo 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332230" y="29867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</xdr:row>
      <xdr:rowOff>76200</xdr:rowOff>
    </xdr:from>
    <xdr:ext cx="666750" cy="666750"/>
    <xdr:pic>
      <xdr:nvPicPr>
        <xdr:cNvPr id="83" name="Photo 1" descr="Photo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636905" y="30566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44</xdr:row>
      <xdr:rowOff>76200</xdr:rowOff>
    </xdr:from>
    <xdr:ext cx="666750" cy="666750"/>
    <xdr:pic>
      <xdr:nvPicPr>
        <xdr:cNvPr id="84" name="Photo 2" descr="Photo 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332230" y="30566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76200</xdr:rowOff>
    </xdr:from>
    <xdr:ext cx="666750" cy="666750"/>
    <xdr:pic>
      <xdr:nvPicPr>
        <xdr:cNvPr id="85" name="Photo 1" descr="Photo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636905" y="31264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45</xdr:row>
      <xdr:rowOff>76200</xdr:rowOff>
    </xdr:from>
    <xdr:ext cx="666750" cy="666750"/>
    <xdr:pic>
      <xdr:nvPicPr>
        <xdr:cNvPr id="86" name="Photo 2" descr="Photo 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332230" y="31264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76200</xdr:rowOff>
    </xdr:from>
    <xdr:ext cx="666750" cy="666750"/>
    <xdr:pic>
      <xdr:nvPicPr>
        <xdr:cNvPr id="87" name="Photo 1" descr="Photo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636905" y="31963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46</xdr:row>
      <xdr:rowOff>76200</xdr:rowOff>
    </xdr:from>
    <xdr:ext cx="666750" cy="666750"/>
    <xdr:pic>
      <xdr:nvPicPr>
        <xdr:cNvPr id="88" name="Photo 2" descr="Photo 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332230" y="31963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76200</xdr:rowOff>
    </xdr:from>
    <xdr:ext cx="666750" cy="666750"/>
    <xdr:pic>
      <xdr:nvPicPr>
        <xdr:cNvPr id="89" name="Photo 1" descr="Photo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636905" y="32661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</xdr:row>
      <xdr:rowOff>76200</xdr:rowOff>
    </xdr:from>
    <xdr:ext cx="666750" cy="666750"/>
    <xdr:pic>
      <xdr:nvPicPr>
        <xdr:cNvPr id="90" name="Photo 1" descr="Photo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636905" y="33360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48</xdr:row>
      <xdr:rowOff>76200</xdr:rowOff>
    </xdr:from>
    <xdr:ext cx="666750" cy="666750"/>
    <xdr:pic>
      <xdr:nvPicPr>
        <xdr:cNvPr id="91" name="Photo 2" descr="Photo 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332230" y="33360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</xdr:row>
      <xdr:rowOff>76200</xdr:rowOff>
    </xdr:from>
    <xdr:ext cx="666750" cy="666750"/>
    <xdr:pic>
      <xdr:nvPicPr>
        <xdr:cNvPr id="92" name="Photo 1" descr="Photo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636905" y="34058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49</xdr:row>
      <xdr:rowOff>76200</xdr:rowOff>
    </xdr:from>
    <xdr:ext cx="666750" cy="666750"/>
    <xdr:pic>
      <xdr:nvPicPr>
        <xdr:cNvPr id="93" name="Photo 2" descr="Photo 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332230" y="34058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</xdr:row>
      <xdr:rowOff>76200</xdr:rowOff>
    </xdr:from>
    <xdr:ext cx="666750" cy="666750"/>
    <xdr:pic>
      <xdr:nvPicPr>
        <xdr:cNvPr id="94" name="Photo 1" descr="Photo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636905" y="34757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50</xdr:row>
      <xdr:rowOff>76200</xdr:rowOff>
    </xdr:from>
    <xdr:ext cx="666750" cy="666750"/>
    <xdr:pic>
      <xdr:nvPicPr>
        <xdr:cNvPr id="95" name="Photo 2" descr="Photo 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332230" y="34757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</xdr:row>
      <xdr:rowOff>76200</xdr:rowOff>
    </xdr:from>
    <xdr:ext cx="666750" cy="666750"/>
    <xdr:pic>
      <xdr:nvPicPr>
        <xdr:cNvPr id="96" name="Photo 1" descr="Photo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636905" y="35455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51</xdr:row>
      <xdr:rowOff>76200</xdr:rowOff>
    </xdr:from>
    <xdr:ext cx="666750" cy="666750"/>
    <xdr:pic>
      <xdr:nvPicPr>
        <xdr:cNvPr id="97" name="Photo 2" descr="Photo 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332230" y="35455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</xdr:row>
      <xdr:rowOff>76200</xdr:rowOff>
    </xdr:from>
    <xdr:ext cx="666750" cy="666750"/>
    <xdr:pic>
      <xdr:nvPicPr>
        <xdr:cNvPr id="98" name="Photo 1" descr="Photo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636905" y="36154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52</xdr:row>
      <xdr:rowOff>76200</xdr:rowOff>
    </xdr:from>
    <xdr:ext cx="666750" cy="666750"/>
    <xdr:pic>
      <xdr:nvPicPr>
        <xdr:cNvPr id="99" name="Photo 2" descr="Photo 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332230" y="36154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</xdr:row>
      <xdr:rowOff>76200</xdr:rowOff>
    </xdr:from>
    <xdr:ext cx="666750" cy="666750"/>
    <xdr:pic>
      <xdr:nvPicPr>
        <xdr:cNvPr id="100" name="Photo 1" descr="Photo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636905" y="36852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53</xdr:row>
      <xdr:rowOff>76200</xdr:rowOff>
    </xdr:from>
    <xdr:ext cx="666750" cy="666750"/>
    <xdr:pic>
      <xdr:nvPicPr>
        <xdr:cNvPr id="101" name="Photo 2" descr="Photo 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332230" y="36852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76200</xdr:rowOff>
    </xdr:from>
    <xdr:ext cx="666750" cy="666750"/>
    <xdr:pic>
      <xdr:nvPicPr>
        <xdr:cNvPr id="102" name="Photo 1" descr="Photo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636905" y="37551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54</xdr:row>
      <xdr:rowOff>76200</xdr:rowOff>
    </xdr:from>
    <xdr:ext cx="666750" cy="666750"/>
    <xdr:pic>
      <xdr:nvPicPr>
        <xdr:cNvPr id="103" name="Photo 2" descr="Photo 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332230" y="37551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76200</xdr:rowOff>
    </xdr:from>
    <xdr:ext cx="666750" cy="666750"/>
    <xdr:pic>
      <xdr:nvPicPr>
        <xdr:cNvPr id="104" name="Photo 1" descr="Photo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636905" y="38249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55</xdr:row>
      <xdr:rowOff>76200</xdr:rowOff>
    </xdr:from>
    <xdr:ext cx="666750" cy="666750"/>
    <xdr:pic>
      <xdr:nvPicPr>
        <xdr:cNvPr id="105" name="Photo 2" descr="Photo 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332230" y="38249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</xdr:row>
      <xdr:rowOff>76200</xdr:rowOff>
    </xdr:from>
    <xdr:ext cx="666750" cy="666750"/>
    <xdr:pic>
      <xdr:nvPicPr>
        <xdr:cNvPr id="106" name="Photo 1" descr="Photo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636905" y="38948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56</xdr:row>
      <xdr:rowOff>76200</xdr:rowOff>
    </xdr:from>
    <xdr:ext cx="666750" cy="666750"/>
    <xdr:pic>
      <xdr:nvPicPr>
        <xdr:cNvPr id="107" name="Photo 2" descr="Photo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332230" y="389483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</xdr:row>
      <xdr:rowOff>76200</xdr:rowOff>
    </xdr:from>
    <xdr:ext cx="666750" cy="666750"/>
    <xdr:pic>
      <xdr:nvPicPr>
        <xdr:cNvPr id="108" name="Photo 1" descr="Photo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636905" y="39646860"/>
          <a:ext cx="666750" cy="666750"/>
        </a:xfrm>
        <a:prstGeom prst="rect">
          <a:avLst/>
        </a:prstGeom>
      </xdr:spPr>
    </xdr:pic>
    <xdr:clientData/>
  </xdr:oneCellAnchor>
  <xdr:oneCellAnchor>
    <xdr:from>
      <xdr:col>1</xdr:col>
      <xdr:colOff>695325</xdr:colOff>
      <xdr:row>57</xdr:row>
      <xdr:rowOff>76200</xdr:rowOff>
    </xdr:from>
    <xdr:ext cx="666750" cy="666750"/>
    <xdr:pic>
      <xdr:nvPicPr>
        <xdr:cNvPr id="109" name="Photo 2" descr="Photo 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332230" y="39646860"/>
          <a:ext cx="666750" cy="666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9"/>
  <sheetViews>
    <sheetView tabSelected="1" workbookViewId="0">
      <selection activeCell="F53" sqref="F53"/>
    </sheetView>
  </sheetViews>
  <sheetFormatPr defaultColWidth="9" defaultRowHeight="14.25" x14ac:dyDescent="0.45"/>
  <cols>
    <col min="1" max="1" width="9.265625" style="1" customWidth="1"/>
    <col min="2" max="2" width="20.86328125" customWidth="1"/>
    <col min="3" max="3" width="25" style="2" customWidth="1"/>
    <col min="4" max="4" width="8.1328125" style="1" customWidth="1"/>
    <col min="5" max="5" width="10.53125" style="1" customWidth="1"/>
    <col min="6" max="6" width="22.265625" style="1" customWidth="1"/>
    <col min="7" max="7" width="9.265625" style="1" customWidth="1"/>
    <col min="8" max="8" width="10.53125" style="1" customWidth="1"/>
    <col min="9" max="9" width="9.265625" style="1" customWidth="1"/>
    <col min="10" max="10" width="23.3984375" style="1" customWidth="1"/>
    <col min="11" max="14" width="9.06640625"/>
  </cols>
  <sheetData>
    <row r="2" spans="1:10" x14ac:dyDescent="0.4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64.25" customHeight="1" x14ac:dyDescent="0.45">
      <c r="A3" s="1" t="s">
        <v>10</v>
      </c>
      <c r="D3" s="1">
        <v>3.8</v>
      </c>
      <c r="E3" s="1">
        <v>144</v>
      </c>
      <c r="F3" s="1">
        <f t="shared" ref="F3:F58" si="0">G3/E3</f>
        <v>1</v>
      </c>
      <c r="G3" s="1">
        <f>E3</f>
        <v>144</v>
      </c>
      <c r="H3" s="1">
        <f t="shared" ref="H3:H58" si="1">G3*D3</f>
        <v>547.19999999999993</v>
      </c>
      <c r="I3" s="1">
        <v>0.125</v>
      </c>
      <c r="J3" s="1">
        <f t="shared" ref="J3:J58" si="2">F3*I3</f>
        <v>0.125</v>
      </c>
    </row>
    <row r="4" spans="1:10" ht="64.25" customHeight="1" x14ac:dyDescent="0.45">
      <c r="A4" s="1" t="s">
        <v>11</v>
      </c>
      <c r="D4" s="1">
        <v>4.9000000000000004</v>
      </c>
      <c r="E4" s="1">
        <v>144</v>
      </c>
      <c r="F4" s="1">
        <f t="shared" si="0"/>
        <v>1</v>
      </c>
      <c r="G4" s="1">
        <f t="shared" ref="G4:G58" si="3">E4</f>
        <v>144</v>
      </c>
      <c r="H4" s="1">
        <f t="shared" si="1"/>
        <v>705.6</v>
      </c>
      <c r="I4" s="1">
        <v>0.1</v>
      </c>
      <c r="J4" s="1">
        <f t="shared" si="2"/>
        <v>0.1</v>
      </c>
    </row>
    <row r="5" spans="1:10" ht="64.25" customHeight="1" x14ac:dyDescent="0.45">
      <c r="A5" s="1" t="s">
        <v>12</v>
      </c>
      <c r="D5" s="1">
        <v>5.6</v>
      </c>
      <c r="E5" s="1">
        <v>72</v>
      </c>
      <c r="F5" s="1">
        <f t="shared" si="0"/>
        <v>1</v>
      </c>
      <c r="G5" s="1">
        <f t="shared" si="3"/>
        <v>72</v>
      </c>
      <c r="H5" s="1">
        <f t="shared" si="1"/>
        <v>403.2</v>
      </c>
      <c r="I5" s="1">
        <v>0.09</v>
      </c>
      <c r="J5" s="1">
        <f t="shared" si="2"/>
        <v>0.09</v>
      </c>
    </row>
    <row r="6" spans="1:10" ht="64.25" customHeight="1" x14ac:dyDescent="0.45">
      <c r="A6" s="1" t="s">
        <v>13</v>
      </c>
      <c r="D6" s="1">
        <v>4.5999999999999996</v>
      </c>
      <c r="E6" s="1">
        <v>72</v>
      </c>
      <c r="F6" s="1">
        <f t="shared" si="0"/>
        <v>1</v>
      </c>
      <c r="G6" s="1">
        <f t="shared" si="3"/>
        <v>72</v>
      </c>
      <c r="H6" s="1">
        <f t="shared" si="1"/>
        <v>331.2</v>
      </c>
      <c r="I6" s="1">
        <v>0.09</v>
      </c>
      <c r="J6" s="1">
        <f t="shared" si="2"/>
        <v>0.09</v>
      </c>
    </row>
    <row r="7" spans="1:10" ht="64.25" customHeight="1" x14ac:dyDescent="0.45">
      <c r="A7" s="1" t="s">
        <v>14</v>
      </c>
      <c r="D7" s="1">
        <v>14.2</v>
      </c>
      <c r="E7" s="1">
        <v>72</v>
      </c>
      <c r="F7" s="1">
        <f t="shared" si="0"/>
        <v>1</v>
      </c>
      <c r="G7" s="1">
        <f t="shared" si="3"/>
        <v>72</v>
      </c>
      <c r="H7" s="1">
        <f t="shared" si="1"/>
        <v>1022.4</v>
      </c>
      <c r="I7" s="1">
        <v>0.12</v>
      </c>
      <c r="J7" s="1">
        <f t="shared" si="2"/>
        <v>0.12</v>
      </c>
    </row>
    <row r="8" spans="1:10" ht="64.25" customHeight="1" x14ac:dyDescent="0.45">
      <c r="A8" s="1" t="s">
        <v>15</v>
      </c>
      <c r="D8" s="1">
        <v>5.8</v>
      </c>
      <c r="E8" s="1">
        <v>144</v>
      </c>
      <c r="F8" s="1">
        <f t="shared" si="0"/>
        <v>1</v>
      </c>
      <c r="G8" s="1">
        <f t="shared" si="3"/>
        <v>144</v>
      </c>
      <c r="H8" s="1">
        <f t="shared" si="1"/>
        <v>835.19999999999993</v>
      </c>
      <c r="I8" s="1">
        <v>0.13600000000000001</v>
      </c>
      <c r="J8" s="1">
        <f t="shared" si="2"/>
        <v>0.13600000000000001</v>
      </c>
    </row>
    <row r="9" spans="1:10" ht="64.25" customHeight="1" x14ac:dyDescent="0.45">
      <c r="A9" s="1" t="s">
        <v>16</v>
      </c>
      <c r="D9" s="1">
        <v>13.5</v>
      </c>
      <c r="E9" s="1">
        <v>72</v>
      </c>
      <c r="F9" s="1">
        <f t="shared" si="0"/>
        <v>1</v>
      </c>
      <c r="G9" s="1">
        <f t="shared" si="3"/>
        <v>72</v>
      </c>
      <c r="H9" s="1">
        <f t="shared" si="1"/>
        <v>972</v>
      </c>
      <c r="I9" s="1">
        <v>0.1</v>
      </c>
      <c r="J9" s="1">
        <f t="shared" si="2"/>
        <v>0.1</v>
      </c>
    </row>
    <row r="10" spans="1:10" ht="64.25" customHeight="1" x14ac:dyDescent="0.45">
      <c r="A10" s="1" t="s">
        <v>17</v>
      </c>
      <c r="D10" s="1">
        <v>6.2</v>
      </c>
      <c r="E10" s="1">
        <v>1</v>
      </c>
      <c r="F10" s="1">
        <f t="shared" si="0"/>
        <v>1</v>
      </c>
      <c r="G10" s="1">
        <f t="shared" si="3"/>
        <v>1</v>
      </c>
      <c r="H10" s="1">
        <f t="shared" si="1"/>
        <v>6.2</v>
      </c>
      <c r="I10" s="1">
        <v>0</v>
      </c>
      <c r="J10" s="1">
        <f t="shared" si="2"/>
        <v>0</v>
      </c>
    </row>
    <row r="11" spans="1:10" ht="64.25" customHeight="1" x14ac:dyDescent="0.45">
      <c r="A11" s="1" t="s">
        <v>18</v>
      </c>
      <c r="D11" s="1">
        <v>15.5</v>
      </c>
      <c r="E11" s="1">
        <v>48</v>
      </c>
      <c r="F11" s="1">
        <f t="shared" si="0"/>
        <v>1</v>
      </c>
      <c r="G11" s="1">
        <f t="shared" si="3"/>
        <v>48</v>
      </c>
      <c r="H11" s="1">
        <f t="shared" si="1"/>
        <v>744</v>
      </c>
      <c r="I11" s="1">
        <v>0.12</v>
      </c>
      <c r="J11" s="1">
        <f t="shared" si="2"/>
        <v>0.12</v>
      </c>
    </row>
    <row r="12" spans="1:10" ht="64.25" customHeight="1" x14ac:dyDescent="0.45">
      <c r="A12" s="1" t="s">
        <v>19</v>
      </c>
      <c r="D12" s="1">
        <v>8.9</v>
      </c>
      <c r="E12" s="1">
        <v>48</v>
      </c>
      <c r="F12" s="1">
        <f t="shared" si="0"/>
        <v>1</v>
      </c>
      <c r="G12" s="1">
        <f t="shared" si="3"/>
        <v>48</v>
      </c>
      <c r="H12" s="1">
        <f t="shared" si="1"/>
        <v>427.20000000000005</v>
      </c>
      <c r="I12" s="1">
        <v>0.1</v>
      </c>
      <c r="J12" s="1">
        <f t="shared" si="2"/>
        <v>0.1</v>
      </c>
    </row>
    <row r="13" spans="1:10" ht="64.25" customHeight="1" x14ac:dyDescent="0.45">
      <c r="A13" s="1" t="s">
        <v>20</v>
      </c>
      <c r="D13" s="1">
        <v>5</v>
      </c>
      <c r="E13" s="1">
        <v>72</v>
      </c>
      <c r="F13" s="1">
        <f t="shared" si="0"/>
        <v>1</v>
      </c>
      <c r="G13" s="1">
        <f t="shared" si="3"/>
        <v>72</v>
      </c>
      <c r="H13" s="1">
        <f t="shared" si="1"/>
        <v>360</v>
      </c>
      <c r="I13" s="1">
        <v>0.14000000000000001</v>
      </c>
      <c r="J13" s="1">
        <f t="shared" si="2"/>
        <v>0.14000000000000001</v>
      </c>
    </row>
    <row r="14" spans="1:10" ht="64.25" customHeight="1" x14ac:dyDescent="0.45">
      <c r="A14" s="1" t="s">
        <v>21</v>
      </c>
      <c r="D14" s="1">
        <v>5.5</v>
      </c>
      <c r="E14" s="1">
        <v>72</v>
      </c>
      <c r="F14" s="1">
        <f t="shared" si="0"/>
        <v>1</v>
      </c>
      <c r="G14" s="1">
        <f t="shared" si="3"/>
        <v>72</v>
      </c>
      <c r="H14" s="1">
        <f t="shared" si="1"/>
        <v>396</v>
      </c>
      <c r="I14" s="1">
        <v>0.16500000000000001</v>
      </c>
      <c r="J14" s="1">
        <f t="shared" si="2"/>
        <v>0.16500000000000001</v>
      </c>
    </row>
    <row r="15" spans="1:10" ht="64.25" customHeight="1" x14ac:dyDescent="0.45">
      <c r="A15" s="1" t="s">
        <v>22</v>
      </c>
      <c r="D15" s="1">
        <v>5.0999999999999996</v>
      </c>
      <c r="E15" s="1">
        <v>96</v>
      </c>
      <c r="F15" s="1">
        <f t="shared" si="0"/>
        <v>1</v>
      </c>
      <c r="G15" s="1">
        <f t="shared" si="3"/>
        <v>96</v>
      </c>
      <c r="H15" s="1">
        <f t="shared" si="1"/>
        <v>489.59999999999997</v>
      </c>
      <c r="I15" s="1">
        <v>7.0000000000000007E-2</v>
      </c>
      <c r="J15" s="1">
        <f t="shared" si="2"/>
        <v>7.0000000000000007E-2</v>
      </c>
    </row>
    <row r="16" spans="1:10" ht="64.25" customHeight="1" x14ac:dyDescent="0.45">
      <c r="A16" s="1" t="s">
        <v>23</v>
      </c>
      <c r="D16" s="1">
        <v>5</v>
      </c>
      <c r="E16" s="1">
        <v>96</v>
      </c>
      <c r="F16" s="1">
        <f t="shared" si="0"/>
        <v>1</v>
      </c>
      <c r="G16" s="1">
        <f t="shared" si="3"/>
        <v>96</v>
      </c>
      <c r="H16" s="1">
        <f t="shared" si="1"/>
        <v>480</v>
      </c>
      <c r="I16" s="1">
        <v>0.1</v>
      </c>
      <c r="J16" s="1">
        <f t="shared" si="2"/>
        <v>0.1</v>
      </c>
    </row>
    <row r="17" spans="1:10" ht="64.25" customHeight="1" x14ac:dyDescent="0.45">
      <c r="A17" s="1" t="s">
        <v>24</v>
      </c>
      <c r="D17" s="1">
        <v>1.1000000000000001</v>
      </c>
      <c r="E17" s="1">
        <v>600</v>
      </c>
      <c r="F17" s="1">
        <f t="shared" si="0"/>
        <v>1</v>
      </c>
      <c r="G17" s="1">
        <f t="shared" si="3"/>
        <v>600</v>
      </c>
      <c r="H17" s="1">
        <f t="shared" si="1"/>
        <v>660</v>
      </c>
      <c r="I17" s="1">
        <v>0.12</v>
      </c>
      <c r="J17" s="1">
        <f t="shared" si="2"/>
        <v>0.12</v>
      </c>
    </row>
    <row r="18" spans="1:10" ht="64.25" customHeight="1" x14ac:dyDescent="0.45">
      <c r="A18" s="1" t="s">
        <v>25</v>
      </c>
      <c r="D18" s="1">
        <v>3.4</v>
      </c>
      <c r="E18" s="1">
        <v>144</v>
      </c>
      <c r="F18" s="1">
        <f t="shared" si="0"/>
        <v>1</v>
      </c>
      <c r="G18" s="1">
        <f t="shared" si="3"/>
        <v>144</v>
      </c>
      <c r="H18" s="1">
        <f t="shared" si="1"/>
        <v>489.59999999999997</v>
      </c>
      <c r="I18" s="1">
        <v>8.5999999999999993E-2</v>
      </c>
      <c r="J18" s="1">
        <f t="shared" si="2"/>
        <v>8.5999999999999993E-2</v>
      </c>
    </row>
    <row r="19" spans="1:10" ht="64.25" customHeight="1" x14ac:dyDescent="0.45">
      <c r="A19" s="1" t="s">
        <v>26</v>
      </c>
      <c r="D19" s="1">
        <v>2.6</v>
      </c>
      <c r="E19" s="1">
        <v>144</v>
      </c>
      <c r="F19" s="1">
        <f t="shared" si="0"/>
        <v>1</v>
      </c>
      <c r="G19" s="1">
        <f t="shared" si="3"/>
        <v>144</v>
      </c>
      <c r="H19" s="1">
        <f t="shared" si="1"/>
        <v>374.40000000000003</v>
      </c>
      <c r="I19" s="1">
        <v>0.14000000000000001</v>
      </c>
      <c r="J19" s="1">
        <f t="shared" si="2"/>
        <v>0.14000000000000001</v>
      </c>
    </row>
    <row r="20" spans="1:10" ht="64.25" customHeight="1" x14ac:dyDescent="0.45">
      <c r="A20" s="1" t="s">
        <v>27</v>
      </c>
      <c r="D20" s="1">
        <v>3.8</v>
      </c>
      <c r="E20" s="1">
        <v>96</v>
      </c>
      <c r="F20" s="1">
        <f t="shared" si="0"/>
        <v>1</v>
      </c>
      <c r="G20" s="1">
        <f t="shared" si="3"/>
        <v>96</v>
      </c>
      <c r="H20" s="1">
        <f t="shared" si="1"/>
        <v>364.79999999999995</v>
      </c>
      <c r="I20" s="1">
        <v>0.13</v>
      </c>
      <c r="J20" s="1">
        <f t="shared" si="2"/>
        <v>0.13</v>
      </c>
    </row>
    <row r="21" spans="1:10" ht="64.25" customHeight="1" x14ac:dyDescent="0.45">
      <c r="A21" s="1" t="s">
        <v>28</v>
      </c>
      <c r="D21" s="1">
        <v>2.1</v>
      </c>
      <c r="E21" s="1">
        <v>288</v>
      </c>
      <c r="F21" s="1">
        <f t="shared" si="0"/>
        <v>1</v>
      </c>
      <c r="G21" s="1">
        <f t="shared" si="3"/>
        <v>288</v>
      </c>
      <c r="H21" s="1">
        <f t="shared" si="1"/>
        <v>604.80000000000007</v>
      </c>
      <c r="I21" s="1">
        <v>0.14000000000000001</v>
      </c>
      <c r="J21" s="1">
        <f t="shared" si="2"/>
        <v>0.14000000000000001</v>
      </c>
    </row>
    <row r="22" spans="1:10" ht="64.25" customHeight="1" x14ac:dyDescent="0.45">
      <c r="A22" s="1" t="s">
        <v>29</v>
      </c>
      <c r="D22" s="1">
        <v>2.1</v>
      </c>
      <c r="E22" s="1">
        <v>480</v>
      </c>
      <c r="F22" s="1">
        <f t="shared" si="0"/>
        <v>1</v>
      </c>
      <c r="G22" s="1">
        <f t="shared" si="3"/>
        <v>480</v>
      </c>
      <c r="H22" s="1">
        <f t="shared" si="1"/>
        <v>1008</v>
      </c>
      <c r="I22" s="1">
        <v>0.13</v>
      </c>
      <c r="J22" s="1">
        <f t="shared" si="2"/>
        <v>0.13</v>
      </c>
    </row>
    <row r="23" spans="1:10" ht="64.25" customHeight="1" x14ac:dyDescent="0.45">
      <c r="A23" s="1" t="s">
        <v>30</v>
      </c>
      <c r="D23" s="1">
        <v>1.8</v>
      </c>
      <c r="E23" s="1">
        <v>288</v>
      </c>
      <c r="F23" s="1">
        <f t="shared" si="0"/>
        <v>1</v>
      </c>
      <c r="G23" s="1">
        <f t="shared" si="3"/>
        <v>288</v>
      </c>
      <c r="H23" s="1">
        <f t="shared" si="1"/>
        <v>518.4</v>
      </c>
      <c r="I23" s="1">
        <v>0.1</v>
      </c>
      <c r="J23" s="1">
        <f t="shared" si="2"/>
        <v>0.1</v>
      </c>
    </row>
    <row r="24" spans="1:10" ht="64.25" customHeight="1" x14ac:dyDescent="0.45">
      <c r="A24" s="1" t="s">
        <v>31</v>
      </c>
      <c r="D24" s="1">
        <v>3.2</v>
      </c>
      <c r="E24" s="1">
        <v>144</v>
      </c>
      <c r="F24" s="1">
        <f t="shared" si="0"/>
        <v>1</v>
      </c>
      <c r="G24" s="1">
        <f t="shared" si="3"/>
        <v>144</v>
      </c>
      <c r="H24" s="1">
        <f t="shared" si="1"/>
        <v>460.8</v>
      </c>
      <c r="I24" s="1">
        <v>0.13400000000000001</v>
      </c>
      <c r="J24" s="1">
        <f t="shared" si="2"/>
        <v>0.13400000000000001</v>
      </c>
    </row>
    <row r="25" spans="1:10" ht="64.25" customHeight="1" x14ac:dyDescent="0.45">
      <c r="A25" s="1" t="s">
        <v>32</v>
      </c>
      <c r="D25" s="1">
        <v>3</v>
      </c>
      <c r="E25" s="1">
        <v>240</v>
      </c>
      <c r="F25" s="1">
        <f t="shared" si="0"/>
        <v>1</v>
      </c>
      <c r="G25" s="1">
        <f t="shared" si="3"/>
        <v>240</v>
      </c>
      <c r="H25" s="1">
        <f t="shared" si="1"/>
        <v>720</v>
      </c>
      <c r="I25" s="1">
        <v>0.12</v>
      </c>
      <c r="J25" s="1">
        <f t="shared" si="2"/>
        <v>0.12</v>
      </c>
    </row>
    <row r="26" spans="1:10" ht="64.25" customHeight="1" x14ac:dyDescent="0.45">
      <c r="A26" s="1" t="s">
        <v>33</v>
      </c>
      <c r="D26" s="1">
        <v>0</v>
      </c>
      <c r="E26" s="1">
        <v>144</v>
      </c>
      <c r="F26" s="1">
        <f t="shared" si="0"/>
        <v>1</v>
      </c>
      <c r="G26" s="1">
        <f t="shared" si="3"/>
        <v>144</v>
      </c>
      <c r="H26" s="1">
        <f t="shared" si="1"/>
        <v>0</v>
      </c>
      <c r="I26" s="1">
        <v>0.1</v>
      </c>
      <c r="J26" s="1">
        <f t="shared" si="2"/>
        <v>0.1</v>
      </c>
    </row>
    <row r="27" spans="1:10" ht="64.25" customHeight="1" x14ac:dyDescent="0.45">
      <c r="A27" s="1" t="s">
        <v>34</v>
      </c>
      <c r="D27" s="1">
        <v>3</v>
      </c>
      <c r="E27" s="1">
        <v>144</v>
      </c>
      <c r="F27" s="1">
        <f t="shared" si="0"/>
        <v>1</v>
      </c>
      <c r="G27" s="1">
        <f t="shared" si="3"/>
        <v>144</v>
      </c>
      <c r="H27" s="1">
        <f t="shared" si="1"/>
        <v>432</v>
      </c>
      <c r="I27" s="1">
        <v>0.05</v>
      </c>
      <c r="J27" s="1">
        <f t="shared" si="2"/>
        <v>0.05</v>
      </c>
    </row>
    <row r="28" spans="1:10" ht="64.25" customHeight="1" x14ac:dyDescent="0.45">
      <c r="A28" s="1" t="s">
        <v>35</v>
      </c>
      <c r="D28" s="1">
        <v>2.4</v>
      </c>
      <c r="E28" s="1">
        <v>144</v>
      </c>
      <c r="F28" s="1">
        <f t="shared" si="0"/>
        <v>1</v>
      </c>
      <c r="G28" s="1">
        <f t="shared" si="3"/>
        <v>144</v>
      </c>
      <c r="H28" s="1">
        <f t="shared" si="1"/>
        <v>345.59999999999997</v>
      </c>
      <c r="I28" s="1">
        <v>0.15</v>
      </c>
      <c r="J28" s="1">
        <f t="shared" si="2"/>
        <v>0.15</v>
      </c>
    </row>
    <row r="29" spans="1:10" ht="64.25" customHeight="1" x14ac:dyDescent="0.45">
      <c r="A29" s="1" t="s">
        <v>36</v>
      </c>
      <c r="D29" s="1">
        <v>2.1</v>
      </c>
      <c r="E29" s="1">
        <v>144</v>
      </c>
      <c r="F29" s="1">
        <f t="shared" si="0"/>
        <v>1</v>
      </c>
      <c r="G29" s="1">
        <f t="shared" si="3"/>
        <v>144</v>
      </c>
      <c r="H29" s="1">
        <f t="shared" si="1"/>
        <v>302.40000000000003</v>
      </c>
      <c r="I29" s="1">
        <v>0.1</v>
      </c>
      <c r="J29" s="1">
        <f t="shared" si="2"/>
        <v>0.1</v>
      </c>
    </row>
    <row r="30" spans="1:10" ht="64.25" customHeight="1" x14ac:dyDescent="0.45">
      <c r="A30" s="1" t="s">
        <v>37</v>
      </c>
      <c r="D30" s="1">
        <v>6.5</v>
      </c>
      <c r="E30" s="1">
        <v>48</v>
      </c>
      <c r="F30" s="1">
        <f t="shared" si="0"/>
        <v>1</v>
      </c>
      <c r="G30" s="1">
        <f t="shared" si="3"/>
        <v>48</v>
      </c>
      <c r="H30" s="1">
        <f t="shared" si="1"/>
        <v>312</v>
      </c>
      <c r="I30" s="1">
        <v>0.12</v>
      </c>
      <c r="J30" s="1">
        <f t="shared" si="2"/>
        <v>0.12</v>
      </c>
    </row>
    <row r="31" spans="1:10" ht="64.25" customHeight="1" x14ac:dyDescent="0.45">
      <c r="A31" s="1" t="s">
        <v>38</v>
      </c>
      <c r="D31" s="1">
        <v>2.1</v>
      </c>
      <c r="E31" s="1">
        <v>288</v>
      </c>
      <c r="F31" s="1">
        <f t="shared" si="0"/>
        <v>1</v>
      </c>
      <c r="G31" s="1">
        <f t="shared" si="3"/>
        <v>288</v>
      </c>
      <c r="H31" s="1">
        <f t="shared" si="1"/>
        <v>604.80000000000007</v>
      </c>
      <c r="I31" s="1">
        <v>0.17799999999999999</v>
      </c>
      <c r="J31" s="1">
        <f t="shared" si="2"/>
        <v>0.17799999999999999</v>
      </c>
    </row>
    <row r="32" spans="1:10" ht="64.25" customHeight="1" x14ac:dyDescent="0.45">
      <c r="A32" s="1" t="s">
        <v>39</v>
      </c>
      <c r="D32" s="1">
        <v>1.6</v>
      </c>
      <c r="E32" s="1">
        <v>144</v>
      </c>
      <c r="F32" s="1">
        <f t="shared" si="0"/>
        <v>1</v>
      </c>
      <c r="G32" s="1">
        <f t="shared" si="3"/>
        <v>144</v>
      </c>
      <c r="H32" s="1">
        <f t="shared" si="1"/>
        <v>230.4</v>
      </c>
      <c r="I32" s="1">
        <v>0.156</v>
      </c>
      <c r="J32" s="1">
        <f t="shared" si="2"/>
        <v>0.156</v>
      </c>
    </row>
    <row r="33" spans="1:10" ht="64.25" customHeight="1" x14ac:dyDescent="0.45">
      <c r="A33" s="1" t="s">
        <v>40</v>
      </c>
      <c r="D33" s="1">
        <v>11.5</v>
      </c>
      <c r="E33" s="1">
        <v>72</v>
      </c>
      <c r="F33" s="1">
        <f t="shared" si="0"/>
        <v>1</v>
      </c>
      <c r="G33" s="1">
        <f t="shared" si="3"/>
        <v>72</v>
      </c>
      <c r="H33" s="1">
        <f t="shared" si="1"/>
        <v>828</v>
      </c>
      <c r="I33" s="1">
        <v>0.13</v>
      </c>
      <c r="J33" s="1">
        <f t="shared" si="2"/>
        <v>0.13</v>
      </c>
    </row>
    <row r="34" spans="1:10" ht="64.25" customHeight="1" x14ac:dyDescent="0.45">
      <c r="A34" s="1" t="s">
        <v>41</v>
      </c>
      <c r="D34" s="1">
        <v>2.7</v>
      </c>
      <c r="E34" s="1">
        <v>288</v>
      </c>
      <c r="F34" s="1">
        <f t="shared" si="0"/>
        <v>1</v>
      </c>
      <c r="G34" s="1">
        <f t="shared" si="3"/>
        <v>288</v>
      </c>
      <c r="H34" s="1">
        <f t="shared" si="1"/>
        <v>777.6</v>
      </c>
      <c r="I34" s="1">
        <v>0.21</v>
      </c>
      <c r="J34" s="1">
        <f t="shared" si="2"/>
        <v>0.21</v>
      </c>
    </row>
    <row r="35" spans="1:10" ht="64.25" customHeight="1" x14ac:dyDescent="0.45">
      <c r="A35" s="1" t="s">
        <v>42</v>
      </c>
      <c r="D35" s="1">
        <v>3.6</v>
      </c>
      <c r="E35" s="1">
        <v>144</v>
      </c>
      <c r="F35" s="1">
        <f t="shared" si="0"/>
        <v>1</v>
      </c>
      <c r="G35" s="1">
        <f t="shared" si="3"/>
        <v>144</v>
      </c>
      <c r="H35" s="1">
        <f t="shared" si="1"/>
        <v>518.4</v>
      </c>
      <c r="I35" s="1">
        <v>0.09</v>
      </c>
      <c r="J35" s="1">
        <f t="shared" si="2"/>
        <v>0.09</v>
      </c>
    </row>
    <row r="36" spans="1:10" ht="64.25" customHeight="1" x14ac:dyDescent="0.45">
      <c r="A36" s="1" t="s">
        <v>43</v>
      </c>
      <c r="D36" s="1">
        <v>1.8</v>
      </c>
      <c r="E36" s="1">
        <v>240</v>
      </c>
      <c r="F36" s="1">
        <f t="shared" si="0"/>
        <v>1</v>
      </c>
      <c r="G36" s="1">
        <f t="shared" si="3"/>
        <v>240</v>
      </c>
      <c r="H36" s="1">
        <f t="shared" si="1"/>
        <v>432</v>
      </c>
      <c r="I36" s="1">
        <v>7.3999999999999996E-2</v>
      </c>
      <c r="J36" s="1">
        <f t="shared" si="2"/>
        <v>7.3999999999999996E-2</v>
      </c>
    </row>
    <row r="37" spans="1:10" ht="64.25" customHeight="1" x14ac:dyDescent="0.45">
      <c r="A37" s="1" t="s">
        <v>44</v>
      </c>
      <c r="D37" s="1">
        <v>22.5</v>
      </c>
      <c r="E37" s="1">
        <v>48</v>
      </c>
      <c r="F37" s="1">
        <f t="shared" si="0"/>
        <v>1</v>
      </c>
      <c r="G37" s="1">
        <f t="shared" si="3"/>
        <v>48</v>
      </c>
      <c r="H37" s="1">
        <f t="shared" si="1"/>
        <v>1080</v>
      </c>
      <c r="I37" s="1">
        <v>0.08</v>
      </c>
      <c r="J37" s="1">
        <f t="shared" si="2"/>
        <v>0.08</v>
      </c>
    </row>
    <row r="38" spans="1:10" ht="64.25" customHeight="1" x14ac:dyDescent="0.45">
      <c r="A38" s="1" t="s">
        <v>45</v>
      </c>
      <c r="D38" s="1">
        <v>8.5</v>
      </c>
      <c r="E38" s="1">
        <v>144</v>
      </c>
      <c r="F38" s="1">
        <f t="shared" si="0"/>
        <v>1</v>
      </c>
      <c r="G38" s="1">
        <f t="shared" si="3"/>
        <v>144</v>
      </c>
      <c r="H38" s="1">
        <f t="shared" si="1"/>
        <v>1224</v>
      </c>
      <c r="I38" s="1">
        <v>0.12</v>
      </c>
      <c r="J38" s="1">
        <f t="shared" si="2"/>
        <v>0.12</v>
      </c>
    </row>
    <row r="39" spans="1:10" ht="64.25" customHeight="1" x14ac:dyDescent="0.45">
      <c r="A39" s="1" t="s">
        <v>46</v>
      </c>
      <c r="D39" s="1">
        <v>3.5</v>
      </c>
      <c r="E39" s="1">
        <v>144</v>
      </c>
      <c r="F39" s="1">
        <f t="shared" si="0"/>
        <v>1</v>
      </c>
      <c r="G39" s="1">
        <f t="shared" si="3"/>
        <v>144</v>
      </c>
      <c r="H39" s="1">
        <f t="shared" si="1"/>
        <v>504</v>
      </c>
      <c r="I39" s="1">
        <v>0.1</v>
      </c>
      <c r="J39" s="1">
        <f t="shared" si="2"/>
        <v>0.1</v>
      </c>
    </row>
    <row r="40" spans="1:10" ht="64.25" customHeight="1" x14ac:dyDescent="0.45">
      <c r="A40" s="1" t="s">
        <v>47</v>
      </c>
      <c r="D40" s="1">
        <v>2.8</v>
      </c>
      <c r="E40" s="1">
        <v>240</v>
      </c>
      <c r="F40" s="1">
        <f t="shared" si="0"/>
        <v>1</v>
      </c>
      <c r="G40" s="1">
        <f t="shared" si="3"/>
        <v>240</v>
      </c>
      <c r="H40" s="1">
        <f t="shared" si="1"/>
        <v>672</v>
      </c>
      <c r="I40" s="1">
        <v>0.12</v>
      </c>
      <c r="J40" s="1">
        <f t="shared" si="2"/>
        <v>0.12</v>
      </c>
    </row>
    <row r="41" spans="1:10" ht="64.25" customHeight="1" x14ac:dyDescent="0.45">
      <c r="A41" s="1" t="s">
        <v>48</v>
      </c>
      <c r="D41" s="1">
        <v>6</v>
      </c>
      <c r="E41" s="1">
        <v>120</v>
      </c>
      <c r="F41" s="1">
        <f t="shared" si="0"/>
        <v>1</v>
      </c>
      <c r="G41" s="1">
        <f t="shared" si="3"/>
        <v>120</v>
      </c>
      <c r="H41" s="1">
        <f t="shared" si="1"/>
        <v>720</v>
      </c>
      <c r="I41" s="1">
        <v>0.1</v>
      </c>
      <c r="J41" s="1">
        <f t="shared" si="2"/>
        <v>0.1</v>
      </c>
    </row>
    <row r="42" spans="1:10" ht="64.25" customHeight="1" x14ac:dyDescent="0.45">
      <c r="A42" s="1" t="s">
        <v>49</v>
      </c>
      <c r="D42" s="1">
        <v>5.5</v>
      </c>
      <c r="E42" s="1">
        <v>144</v>
      </c>
      <c r="F42" s="1">
        <f t="shared" si="0"/>
        <v>1</v>
      </c>
      <c r="G42" s="1">
        <f t="shared" si="3"/>
        <v>144</v>
      </c>
      <c r="H42" s="1">
        <f t="shared" si="1"/>
        <v>792</v>
      </c>
      <c r="I42" s="1">
        <v>0.1</v>
      </c>
      <c r="J42" s="1">
        <f t="shared" si="2"/>
        <v>0.1</v>
      </c>
    </row>
    <row r="43" spans="1:10" ht="64.25" customHeight="1" x14ac:dyDescent="0.45">
      <c r="A43" s="1" t="s">
        <v>50</v>
      </c>
      <c r="D43" s="1">
        <v>10.199999999999999</v>
      </c>
      <c r="E43" s="1">
        <v>72</v>
      </c>
      <c r="F43" s="1">
        <f t="shared" si="0"/>
        <v>1</v>
      </c>
      <c r="G43" s="1">
        <f t="shared" si="3"/>
        <v>72</v>
      </c>
      <c r="H43" s="1">
        <f t="shared" si="1"/>
        <v>734.4</v>
      </c>
      <c r="I43" s="1">
        <v>7.8E-2</v>
      </c>
      <c r="J43" s="1">
        <f t="shared" si="2"/>
        <v>7.8E-2</v>
      </c>
    </row>
    <row r="44" spans="1:10" ht="64.25" customHeight="1" x14ac:dyDescent="0.45">
      <c r="A44" s="1" t="s">
        <v>51</v>
      </c>
      <c r="D44" s="1">
        <v>3.2</v>
      </c>
      <c r="E44" s="1">
        <v>288</v>
      </c>
      <c r="F44" s="1">
        <f t="shared" si="0"/>
        <v>1</v>
      </c>
      <c r="G44" s="1">
        <f t="shared" si="3"/>
        <v>288</v>
      </c>
      <c r="H44" s="1">
        <f t="shared" si="1"/>
        <v>921.6</v>
      </c>
      <c r="I44" s="1">
        <v>0.04</v>
      </c>
      <c r="J44" s="1">
        <f t="shared" si="2"/>
        <v>0.04</v>
      </c>
    </row>
    <row r="45" spans="1:10" ht="64.25" customHeight="1" x14ac:dyDescent="0.45">
      <c r="A45" s="1" t="s">
        <v>52</v>
      </c>
      <c r="D45" s="1">
        <v>3.2</v>
      </c>
      <c r="E45" s="1">
        <v>144</v>
      </c>
      <c r="F45" s="1">
        <f t="shared" si="0"/>
        <v>1</v>
      </c>
      <c r="G45" s="1">
        <f t="shared" si="3"/>
        <v>144</v>
      </c>
      <c r="H45" s="1">
        <f t="shared" si="1"/>
        <v>460.8</v>
      </c>
      <c r="I45" s="1">
        <v>0.04</v>
      </c>
      <c r="J45" s="1">
        <f t="shared" si="2"/>
        <v>0.04</v>
      </c>
    </row>
    <row r="46" spans="1:10" ht="64.25" customHeight="1" x14ac:dyDescent="0.45">
      <c r="A46" s="1" t="s">
        <v>53</v>
      </c>
      <c r="D46" s="1">
        <v>3.2</v>
      </c>
      <c r="E46" s="1">
        <v>288</v>
      </c>
      <c r="F46" s="1">
        <f t="shared" si="0"/>
        <v>1</v>
      </c>
      <c r="G46" s="1">
        <f t="shared" si="3"/>
        <v>288</v>
      </c>
      <c r="H46" s="1">
        <f t="shared" si="1"/>
        <v>921.6</v>
      </c>
      <c r="I46" s="1">
        <v>0</v>
      </c>
      <c r="J46" s="1">
        <f t="shared" si="2"/>
        <v>0</v>
      </c>
    </row>
    <row r="47" spans="1:10" ht="64.25" customHeight="1" x14ac:dyDescent="0.45">
      <c r="A47" s="1" t="s">
        <v>54</v>
      </c>
      <c r="D47" s="1">
        <v>3</v>
      </c>
      <c r="E47" s="1">
        <v>216</v>
      </c>
      <c r="F47" s="1">
        <f t="shared" si="0"/>
        <v>1</v>
      </c>
      <c r="G47" s="1">
        <f t="shared" si="3"/>
        <v>216</v>
      </c>
      <c r="H47" s="1">
        <f t="shared" si="1"/>
        <v>648</v>
      </c>
      <c r="I47" s="1">
        <v>0.11</v>
      </c>
      <c r="J47" s="1">
        <f t="shared" si="2"/>
        <v>0.11</v>
      </c>
    </row>
    <row r="48" spans="1:10" ht="64.25" customHeight="1" x14ac:dyDescent="0.45">
      <c r="A48" s="1" t="s">
        <v>55</v>
      </c>
      <c r="D48" s="1">
        <v>8.1999999999999993</v>
      </c>
      <c r="E48" s="1">
        <v>100</v>
      </c>
      <c r="F48" s="1">
        <f t="shared" si="0"/>
        <v>1</v>
      </c>
      <c r="G48" s="1">
        <f t="shared" si="3"/>
        <v>100</v>
      </c>
      <c r="H48" s="1">
        <f t="shared" si="1"/>
        <v>819.99999999999989</v>
      </c>
      <c r="I48" s="1">
        <v>0.1</v>
      </c>
      <c r="J48" s="1">
        <f t="shared" si="2"/>
        <v>0.1</v>
      </c>
    </row>
    <row r="49" spans="1:10" ht="64.25" customHeight="1" x14ac:dyDescent="0.45">
      <c r="A49" s="1" t="s">
        <v>56</v>
      </c>
      <c r="D49" s="1">
        <v>2.4</v>
      </c>
      <c r="E49" s="1">
        <v>240</v>
      </c>
      <c r="F49" s="1">
        <f t="shared" si="0"/>
        <v>1</v>
      </c>
      <c r="G49" s="1">
        <f t="shared" si="3"/>
        <v>240</v>
      </c>
      <c r="H49" s="1">
        <f t="shared" si="1"/>
        <v>576</v>
      </c>
      <c r="I49" s="1">
        <v>0</v>
      </c>
      <c r="J49" s="1">
        <f t="shared" si="2"/>
        <v>0</v>
      </c>
    </row>
    <row r="50" spans="1:10" ht="64.25" customHeight="1" x14ac:dyDescent="0.45">
      <c r="A50" s="1" t="s">
        <v>57</v>
      </c>
      <c r="D50" s="1">
        <v>2.4</v>
      </c>
      <c r="E50" s="1">
        <v>240</v>
      </c>
      <c r="F50" s="1">
        <f t="shared" si="0"/>
        <v>1</v>
      </c>
      <c r="G50" s="1">
        <f t="shared" si="3"/>
        <v>240</v>
      </c>
      <c r="H50" s="1">
        <f t="shared" si="1"/>
        <v>576</v>
      </c>
      <c r="I50" s="1">
        <v>0.12</v>
      </c>
      <c r="J50" s="1">
        <f t="shared" si="2"/>
        <v>0.12</v>
      </c>
    </row>
    <row r="51" spans="1:10" ht="64.25" customHeight="1" x14ac:dyDescent="0.45">
      <c r="A51" s="1" t="s">
        <v>58</v>
      </c>
      <c r="C51" s="2" t="s">
        <v>59</v>
      </c>
      <c r="D51" s="1">
        <v>0</v>
      </c>
      <c r="E51" s="1">
        <v>1</v>
      </c>
      <c r="F51" s="1">
        <f t="shared" si="0"/>
        <v>1</v>
      </c>
      <c r="G51" s="1">
        <f t="shared" si="3"/>
        <v>1</v>
      </c>
      <c r="H51" s="1">
        <f t="shared" si="1"/>
        <v>0</v>
      </c>
      <c r="I51" s="1">
        <v>0</v>
      </c>
      <c r="J51" s="1">
        <f t="shared" si="2"/>
        <v>0</v>
      </c>
    </row>
    <row r="52" spans="1:10" ht="64.25" customHeight="1" x14ac:dyDescent="0.45">
      <c r="A52" s="1" t="s">
        <v>60</v>
      </c>
      <c r="D52" s="1">
        <v>14</v>
      </c>
      <c r="E52" s="1">
        <v>36</v>
      </c>
      <c r="F52" s="1">
        <f t="shared" si="0"/>
        <v>1</v>
      </c>
      <c r="G52" s="1">
        <f t="shared" si="3"/>
        <v>36</v>
      </c>
      <c r="H52" s="1">
        <f t="shared" si="1"/>
        <v>504</v>
      </c>
      <c r="I52" s="1">
        <v>0.1</v>
      </c>
      <c r="J52" s="1">
        <f t="shared" si="2"/>
        <v>0.1</v>
      </c>
    </row>
    <row r="53" spans="1:10" ht="64.25" customHeight="1" x14ac:dyDescent="0.45">
      <c r="A53" s="1" t="s">
        <v>61</v>
      </c>
      <c r="D53" s="1">
        <v>5.6</v>
      </c>
      <c r="E53" s="1">
        <v>48</v>
      </c>
      <c r="F53" s="1">
        <f t="shared" si="0"/>
        <v>1</v>
      </c>
      <c r="G53" s="1">
        <f t="shared" si="3"/>
        <v>48</v>
      </c>
      <c r="H53" s="1">
        <f t="shared" si="1"/>
        <v>268.79999999999995</v>
      </c>
      <c r="I53" s="1">
        <v>0.1</v>
      </c>
      <c r="J53" s="1">
        <f t="shared" si="2"/>
        <v>0.1</v>
      </c>
    </row>
    <row r="54" spans="1:10" ht="64.25" customHeight="1" x14ac:dyDescent="0.45">
      <c r="A54" s="1" t="s">
        <v>62</v>
      </c>
      <c r="C54" s="2" t="s">
        <v>63</v>
      </c>
      <c r="D54" s="1">
        <v>0</v>
      </c>
      <c r="E54" s="1">
        <v>1</v>
      </c>
      <c r="F54" s="1">
        <f t="shared" si="0"/>
        <v>1</v>
      </c>
      <c r="G54" s="1">
        <f t="shared" si="3"/>
        <v>1</v>
      </c>
      <c r="H54" s="1">
        <f t="shared" si="1"/>
        <v>0</v>
      </c>
      <c r="I54" s="1">
        <v>0</v>
      </c>
      <c r="J54" s="1">
        <f t="shared" si="2"/>
        <v>0</v>
      </c>
    </row>
    <row r="55" spans="1:10" ht="64.25" customHeight="1" x14ac:dyDescent="0.45">
      <c r="A55" s="1" t="s">
        <v>64</v>
      </c>
      <c r="C55" s="2" t="s">
        <v>65</v>
      </c>
      <c r="D55" s="1">
        <v>2</v>
      </c>
      <c r="E55" s="1">
        <v>300</v>
      </c>
      <c r="F55" s="1">
        <f t="shared" si="0"/>
        <v>1</v>
      </c>
      <c r="G55" s="1">
        <f t="shared" si="3"/>
        <v>300</v>
      </c>
      <c r="H55" s="1">
        <f t="shared" si="1"/>
        <v>600</v>
      </c>
      <c r="I55" s="1">
        <v>6.2E-2</v>
      </c>
      <c r="J55" s="1">
        <f t="shared" si="2"/>
        <v>6.2E-2</v>
      </c>
    </row>
    <row r="56" spans="1:10" ht="64.25" customHeight="1" x14ac:dyDescent="0.45">
      <c r="A56" s="1" t="s">
        <v>66</v>
      </c>
      <c r="C56" s="2" t="s">
        <v>67</v>
      </c>
      <c r="D56" s="1">
        <v>4.2</v>
      </c>
      <c r="E56" s="1">
        <v>144</v>
      </c>
      <c r="F56" s="1">
        <f t="shared" si="0"/>
        <v>1</v>
      </c>
      <c r="G56" s="1">
        <f t="shared" si="3"/>
        <v>144</v>
      </c>
      <c r="H56" s="1">
        <f t="shared" si="1"/>
        <v>604.80000000000007</v>
      </c>
      <c r="I56" s="1">
        <v>8.4000000000000005E-2</v>
      </c>
      <c r="J56" s="1">
        <f t="shared" si="2"/>
        <v>8.4000000000000005E-2</v>
      </c>
    </row>
    <row r="57" spans="1:10" ht="64.25" customHeight="1" x14ac:dyDescent="0.45">
      <c r="A57" s="1" t="s">
        <v>68</v>
      </c>
      <c r="D57" s="1">
        <v>6.2</v>
      </c>
      <c r="E57" s="1">
        <v>288</v>
      </c>
      <c r="F57" s="1">
        <f t="shared" si="0"/>
        <v>1</v>
      </c>
      <c r="G57" s="1">
        <f t="shared" si="3"/>
        <v>288</v>
      </c>
      <c r="H57" s="1">
        <f t="shared" si="1"/>
        <v>1785.6000000000001</v>
      </c>
      <c r="I57" s="1">
        <v>0.1</v>
      </c>
      <c r="J57" s="1">
        <f t="shared" si="2"/>
        <v>0.1</v>
      </c>
    </row>
    <row r="58" spans="1:10" ht="64.25" customHeight="1" x14ac:dyDescent="0.45">
      <c r="A58" s="1" t="s">
        <v>69</v>
      </c>
      <c r="D58" s="1">
        <v>3.7</v>
      </c>
      <c r="E58" s="1">
        <v>600</v>
      </c>
      <c r="F58" s="1">
        <f t="shared" si="0"/>
        <v>1</v>
      </c>
      <c r="G58" s="1">
        <f t="shared" si="3"/>
        <v>600</v>
      </c>
      <c r="H58" s="1">
        <f t="shared" si="1"/>
        <v>2220</v>
      </c>
      <c r="I58" s="1">
        <v>0.1</v>
      </c>
      <c r="J58" s="1">
        <f t="shared" si="2"/>
        <v>0.1</v>
      </c>
    </row>
    <row r="59" spans="1:10" x14ac:dyDescent="0.45">
      <c r="E59" s="1" t="s">
        <v>70</v>
      </c>
      <c r="F59" s="4">
        <f>SUM(F3:F58)</f>
        <v>56</v>
      </c>
      <c r="G59" s="4">
        <f>SUM(G3:G58)</f>
        <v>9223</v>
      </c>
      <c r="H59" s="4">
        <f>SUM(H3:H58)</f>
        <v>34337.399999999994</v>
      </c>
      <c r="I59" s="4"/>
      <c r="J59" s="4">
        <f>SUM(J3:J58)</f>
        <v>5.5679999999999978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 Suppliers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RL</dc:title>
  <dc:subject>RL</dc:subject>
  <dc:creator>RL</dc:creator>
  <dc:description>RL</dc:description>
  <cp:lastModifiedBy>86176</cp:lastModifiedBy>
  <dcterms:created xsi:type="dcterms:W3CDTF">2020-04-27T09:30:00Z</dcterms:created>
  <dcterms:modified xsi:type="dcterms:W3CDTF">2020-04-29T23:24:17Z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